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7665"/>
  </bookViews>
  <sheets>
    <sheet name="Сводный сметный расчет" sheetId="2" r:id="rId1"/>
  </sheets>
  <definedNames>
    <definedName name="Print_Titles" localSheetId="0">'Сводный сметный расчет'!$24:$24</definedName>
    <definedName name="_xlnm.Print_Titles" localSheetId="0">'Сводный сметный расчет'!$24:$24</definedName>
  </definedNames>
  <calcPr calcId="145621"/>
</workbook>
</file>

<file path=xl/calcChain.xml><?xml version="1.0" encoding="utf-8"?>
<calcChain xmlns="http://schemas.openxmlformats.org/spreadsheetml/2006/main">
  <c r="G40" i="2" l="1"/>
  <c r="G41" i="2" s="1"/>
  <c r="G46" i="2" s="1"/>
  <c r="H39" i="2"/>
  <c r="H40" i="2" s="1"/>
  <c r="D37" i="2" l="1"/>
  <c r="H33" i="2" l="1"/>
  <c r="H34" i="2"/>
  <c r="H35" i="2"/>
  <c r="H36" i="2"/>
  <c r="H32" i="2"/>
  <c r="H29" i="2"/>
  <c r="H30" i="2" s="1"/>
  <c r="D27" i="2"/>
  <c r="D41" i="2" s="1"/>
  <c r="H26" i="2"/>
  <c r="H27" i="2" s="1"/>
  <c r="H41" i="2" l="1"/>
  <c r="D43" i="2"/>
  <c r="H43" i="2" s="1"/>
  <c r="H37" i="2"/>
  <c r="D44" i="2" l="1"/>
  <c r="D46" i="2" s="1"/>
  <c r="H46" i="2" s="1"/>
  <c r="H44" i="2" l="1"/>
</calcChain>
</file>

<file path=xl/sharedStrings.xml><?xml version="1.0" encoding="utf-8"?>
<sst xmlns="http://schemas.openxmlformats.org/spreadsheetml/2006/main" count="45" uniqueCount="44">
  <si>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</si>
  <si>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</si>
  <si>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</si>
  <si>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</si>
  <si>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</si>
  <si>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</si>
  <si>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</si>
  <si>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</si>
  <si>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</si>
  <si>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</si>
  <si>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</si>
  <si>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</si>
  <si>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01-01-01</t>
  </si>
  <si>
    <t>Подготовительные работы</t>
  </si>
  <si>
    <t>Итого по Главе 1. "Подготовка территории строительства"</t>
  </si>
  <si>
    <t>Глава 4. Объекты энергетического хозяйства</t>
  </si>
  <si>
    <t>04-01-01</t>
  </si>
  <si>
    <t>Наружное освещение</t>
  </si>
  <si>
    <t>Итого по Главе 4. "Объекты энергетического хозяйства"</t>
  </si>
  <si>
    <t>Глава 7. Благоустройство и озеленение территории</t>
  </si>
  <si>
    <t>07-01-01</t>
  </si>
  <si>
    <t>Проезды и тротуары</t>
  </si>
  <si>
    <t>Озеленение</t>
  </si>
  <si>
    <t>07-01-03</t>
  </si>
  <si>
    <t>МАФ</t>
  </si>
  <si>
    <t>Итого по Главе 7. "Благоустройство и озеленение территории"</t>
  </si>
  <si>
    <t>Дополнительные работы и затраты</t>
  </si>
  <si>
    <t>НК РФ гл.21 ст.164</t>
  </si>
  <si>
    <t>НДС- 20%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</si>
  <si>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</si>
  <si>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</si>
  <si>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</si>
  <si>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t>Возврат материалов без учета НДС</t>
  </si>
  <si>
    <t>07-01-04</t>
  </si>
  <si>
    <t>07-01-05</t>
  </si>
  <si>
    <t>Ограждение</t>
  </si>
  <si>
    <t>Подпорная стенка</t>
  </si>
  <si>
    <t>Составлена в ценах по состоянию на 2 квартал 2021</t>
  </si>
  <si>
    <t>Глава 9. Прочие работы и затраты</t>
  </si>
  <si>
    <t>Справка №112 от 26.08.2021г.</t>
  </si>
  <si>
    <t>Услуги по размещению ТБО на полигоне 39,4+8,4+10,3+40,75+1,8=100,65м3
100,65*0,075=7,55тыс.руб. НДС не облагается</t>
  </si>
  <si>
    <t>Итого по Главе 9. "Прочие работы и затраты"</t>
  </si>
  <si>
    <t>Итого по Главам 1-9</t>
  </si>
  <si>
    <t>Благоустройство разделительных полос (валка, корчёвка и посадка деревьев)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</si>
</sst>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/>
    </xf>
    <xf numFmtId="2" fontId="5" fillId="0" borderId="2" xfId="0" applyNumberFormat="1" applyFont="1" applyFill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0"/>
  <sheetViews>
    <sheetView showGridLines="0" tabSelected="1" topLeftCell="A7" workbookViewId="0">
      <selection activeCell="K18" sqref="K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/>
    </row>
    <row r="2" spans="1:8" ht="12.75" customHeight="1" x14ac:dyDescent="0.2">
      <c r="C2" s="20"/>
      <c r="D2" s="21"/>
      <c r="E2" s="21"/>
      <c r="F2" s="21"/>
      <c r="G2" s="21"/>
      <c r="H2" s="3"/>
    </row>
    <row r="3" spans="1:8" x14ac:dyDescent="0.2">
      <c r="C3" s="9"/>
      <c r="D3" s="10"/>
      <c r="E3" s="11"/>
      <c r="F3" s="12"/>
      <c r="G3" s="12"/>
      <c r="H3" s="3"/>
    </row>
    <row r="4" spans="1:8" x14ac:dyDescent="0.2">
      <c r="C4" s="8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B6" s="13"/>
      <c r="C6" s="14"/>
      <c r="D6" s="3"/>
      <c r="E6" s="6"/>
      <c r="F6" s="3"/>
      <c r="G6" s="3"/>
      <c r="H6" s="3"/>
    </row>
    <row r="7" spans="1:8" x14ac:dyDescent="0.2">
      <c r="B7" s="22"/>
      <c r="C7" s="22"/>
      <c r="D7" s="3"/>
      <c r="E7" s="3"/>
      <c r="F7" s="3"/>
      <c r="G7" s="3"/>
      <c r="H7" s="3"/>
    </row>
    <row r="8" spans="1:8" x14ac:dyDescent="0.2">
      <c r="B8" s="22"/>
      <c r="C8" s="22"/>
      <c r="D8" s="3"/>
      <c r="E8" s="3"/>
      <c r="F8" s="3"/>
      <c r="G8" s="3"/>
      <c r="H8" s="3"/>
    </row>
    <row r="9" spans="1:8" x14ac:dyDescent="0.2">
      <c r="C9" s="18"/>
      <c r="D9" s="19"/>
      <c r="E9" s="19"/>
      <c r="F9" s="19"/>
      <c r="G9" s="19"/>
      <c r="H9" s="3"/>
    </row>
    <row r="10" spans="1:8" x14ac:dyDescent="0.2">
      <c r="D10" s="6"/>
      <c r="F10" s="3"/>
      <c r="G10" s="3"/>
      <c r="H10" s="3"/>
    </row>
    <row r="11" spans="1:8" x14ac:dyDescent="0.2">
      <c r="D11" s="3"/>
      <c r="E11" s="6"/>
      <c r="F11" s="3"/>
      <c r="G11" s="3"/>
      <c r="H11" s="3"/>
    </row>
    <row r="12" spans="1:8" x14ac:dyDescent="0.2">
      <c r="H12" s="3"/>
    </row>
    <row r="13" spans="1:8" x14ac:dyDescent="0.2">
      <c r="A13" s="23"/>
      <c r="B13" s="24"/>
      <c r="C13" s="24"/>
      <c r="D13" s="25"/>
      <c r="E13" s="25"/>
      <c r="F13" s="25"/>
      <c r="G13" s="26"/>
      <c r="H13" s="26"/>
    </row>
    <row r="14" spans="1:8" ht="15.75" x14ac:dyDescent="0.2">
      <c r="A14" s="47" t="s">
        <v>5</v>
      </c>
      <c r="B14" s="47"/>
      <c r="C14" s="47"/>
      <c r="D14" s="47"/>
      <c r="E14" s="47"/>
      <c r="F14" s="47"/>
      <c r="G14" s="47"/>
      <c r="H14" s="47"/>
    </row>
    <row r="15" spans="1:8" x14ac:dyDescent="0.2">
      <c r="A15" s="48" t="s">
        <v>43</v>
      </c>
      <c r="B15" s="48"/>
      <c r="C15" s="48"/>
      <c r="D15" s="48"/>
      <c r="E15" s="48"/>
      <c r="F15" s="48"/>
      <c r="G15" s="48"/>
      <c r="H15" s="48"/>
    </row>
    <row r="16" spans="1:8" x14ac:dyDescent="0.2">
      <c r="A16" s="48"/>
      <c r="B16" s="48"/>
      <c r="C16" s="48"/>
      <c r="D16" s="48"/>
      <c r="E16" s="48"/>
      <c r="F16" s="48"/>
      <c r="G16" s="48"/>
      <c r="H16" s="48"/>
    </row>
    <row r="17" spans="1:8" x14ac:dyDescent="0.2">
      <c r="A17" s="49" t="s">
        <v>0</v>
      </c>
      <c r="B17" s="49"/>
      <c r="C17" s="49"/>
      <c r="D17" s="49"/>
      <c r="E17" s="49"/>
      <c r="F17" s="49"/>
      <c r="G17" s="49"/>
      <c r="H17" s="49"/>
    </row>
    <row r="18" spans="1:8" x14ac:dyDescent="0.2">
      <c r="A18" s="49"/>
      <c r="B18" s="49"/>
      <c r="C18" s="49"/>
      <c r="D18" s="49"/>
      <c r="E18" s="49"/>
      <c r="F18" s="49"/>
      <c r="G18" s="49"/>
      <c r="H18" s="49"/>
    </row>
    <row r="19" spans="1:8" x14ac:dyDescent="0.2">
      <c r="A19" s="50" t="s">
        <v>37</v>
      </c>
      <c r="B19" s="50"/>
      <c r="C19" s="50"/>
      <c r="D19" s="50"/>
      <c r="E19" s="50"/>
      <c r="F19" s="50"/>
      <c r="G19" s="50"/>
      <c r="H19" s="50"/>
    </row>
    <row r="20" spans="1:8" ht="12.75" customHeight="1" x14ac:dyDescent="0.2">
      <c r="A20" s="27" t="s">
        <v>1</v>
      </c>
      <c r="B20" s="28" t="s">
        <v>6</v>
      </c>
      <c r="C20" s="28" t="s">
        <v>7</v>
      </c>
      <c r="D20" s="29" t="s">
        <v>9</v>
      </c>
      <c r="E20" s="29"/>
      <c r="F20" s="29"/>
      <c r="G20" s="29"/>
      <c r="H20" s="27" t="s">
        <v>10</v>
      </c>
    </row>
    <row r="21" spans="1:8" x14ac:dyDescent="0.2">
      <c r="A21" s="27"/>
      <c r="B21" s="28"/>
      <c r="C21" s="28"/>
      <c r="D21" s="27" t="s">
        <v>8</v>
      </c>
      <c r="E21" s="27" t="s">
        <v>2</v>
      </c>
      <c r="F21" s="27" t="s">
        <v>3</v>
      </c>
      <c r="G21" s="27" t="s">
        <v>4</v>
      </c>
      <c r="H21" s="27"/>
    </row>
    <row r="22" spans="1:8" x14ac:dyDescent="0.2">
      <c r="A22" s="27"/>
      <c r="B22" s="28"/>
      <c r="C22" s="28"/>
      <c r="D22" s="27"/>
      <c r="E22" s="27"/>
      <c r="F22" s="27"/>
      <c r="G22" s="27"/>
      <c r="H22" s="27"/>
    </row>
    <row r="23" spans="1:8" x14ac:dyDescent="0.2">
      <c r="A23" s="27"/>
      <c r="B23" s="28"/>
      <c r="C23" s="28"/>
      <c r="D23" s="27"/>
      <c r="E23" s="27"/>
      <c r="F23" s="27"/>
      <c r="G23" s="27"/>
      <c r="H23" s="27"/>
    </row>
    <row r="24" spans="1:8" x14ac:dyDescent="0.2">
      <c r="A24" s="30">
        <v>1</v>
      </c>
      <c r="B24" s="31">
        <v>2</v>
      </c>
      <c r="C24" s="31">
        <v>3</v>
      </c>
      <c r="D24" s="30">
        <v>4</v>
      </c>
      <c r="E24" s="30">
        <v>5</v>
      </c>
      <c r="F24" s="30">
        <v>6</v>
      </c>
      <c r="G24" s="30">
        <v>7</v>
      </c>
      <c r="H24" s="30">
        <v>8</v>
      </c>
    </row>
    <row r="25" spans="1:8" x14ac:dyDescent="0.2">
      <c r="A25" s="32" t="s">
        <v>11</v>
      </c>
      <c r="B25" s="33"/>
      <c r="C25" s="33"/>
      <c r="D25" s="33"/>
      <c r="E25" s="33"/>
      <c r="F25" s="33"/>
      <c r="G25" s="33"/>
      <c r="H25" s="33"/>
    </row>
    <row r="26" spans="1:8" x14ac:dyDescent="0.2">
      <c r="A26" s="34">
        <v>1</v>
      </c>
      <c r="B26" s="35" t="s">
        <v>12</v>
      </c>
      <c r="C26" s="35" t="s">
        <v>13</v>
      </c>
      <c r="D26" s="36">
        <v>752.9</v>
      </c>
      <c r="E26" s="37"/>
      <c r="F26" s="37"/>
      <c r="G26" s="37"/>
      <c r="H26" s="36">
        <f>D26</f>
        <v>752.9</v>
      </c>
    </row>
    <row r="27" spans="1:8" ht="27.95" customHeight="1" x14ac:dyDescent="0.2">
      <c r="A27" s="38"/>
      <c r="B27" s="39" t="s">
        <v>14</v>
      </c>
      <c r="C27" s="40"/>
      <c r="D27" s="36">
        <f>D26</f>
        <v>752.9</v>
      </c>
      <c r="E27" s="37"/>
      <c r="F27" s="37"/>
      <c r="G27" s="37"/>
      <c r="H27" s="36">
        <f>H26</f>
        <v>752.9</v>
      </c>
    </row>
    <row r="28" spans="1:8" hidden="1" x14ac:dyDescent="0.2">
      <c r="A28" s="32" t="s">
        <v>15</v>
      </c>
      <c r="B28" s="33"/>
      <c r="C28" s="33"/>
      <c r="D28" s="33"/>
      <c r="E28" s="33"/>
      <c r="F28" s="33"/>
      <c r="G28" s="33"/>
      <c r="H28" s="33"/>
    </row>
    <row r="29" spans="1:8" hidden="1" x14ac:dyDescent="0.2">
      <c r="A29" s="34">
        <v>2</v>
      </c>
      <c r="B29" s="35" t="s">
        <v>16</v>
      </c>
      <c r="C29" s="35" t="s">
        <v>17</v>
      </c>
      <c r="D29" s="36"/>
      <c r="E29" s="36"/>
      <c r="F29" s="36"/>
      <c r="G29" s="37"/>
      <c r="H29" s="36">
        <f>SUM(D29:G29)</f>
        <v>0</v>
      </c>
    </row>
    <row r="30" spans="1:8" ht="27.95" hidden="1" customHeight="1" x14ac:dyDescent="0.2">
      <c r="A30" s="38"/>
      <c r="B30" s="39" t="s">
        <v>18</v>
      </c>
      <c r="C30" s="40"/>
      <c r="D30" s="36"/>
      <c r="E30" s="36"/>
      <c r="F30" s="36"/>
      <c r="G30" s="37"/>
      <c r="H30" s="36">
        <f t="shared" ref="H30" si="0">H29</f>
        <v>0</v>
      </c>
    </row>
    <row r="31" spans="1:8" x14ac:dyDescent="0.2">
      <c r="A31" s="32" t="s">
        <v>19</v>
      </c>
      <c r="B31" s="33"/>
      <c r="C31" s="33"/>
      <c r="D31" s="33"/>
      <c r="E31" s="33"/>
      <c r="F31" s="33"/>
      <c r="G31" s="33"/>
      <c r="H31" s="33"/>
    </row>
    <row r="32" spans="1:8" hidden="1" x14ac:dyDescent="0.2">
      <c r="A32" s="34">
        <v>3</v>
      </c>
      <c r="B32" s="35" t="s">
        <v>20</v>
      </c>
      <c r="C32" s="35" t="s">
        <v>21</v>
      </c>
      <c r="D32" s="41"/>
      <c r="E32" s="42"/>
      <c r="F32" s="42"/>
      <c r="G32" s="42"/>
      <c r="H32" s="41">
        <f>SUM(D32:G32)</f>
        <v>0</v>
      </c>
    </row>
    <row r="33" spans="1:8" x14ac:dyDescent="0.2">
      <c r="A33" s="34">
        <v>2</v>
      </c>
      <c r="B33" s="35" t="s">
        <v>20</v>
      </c>
      <c r="C33" s="35" t="s">
        <v>22</v>
      </c>
      <c r="D33" s="41">
        <v>1941.19</v>
      </c>
      <c r="E33" s="42"/>
      <c r="F33" s="42"/>
      <c r="G33" s="42"/>
      <c r="H33" s="41">
        <f t="shared" ref="H33:H36" si="1">SUM(D33:G33)</f>
        <v>1941.19</v>
      </c>
    </row>
    <row r="34" spans="1:8" hidden="1" x14ac:dyDescent="0.2">
      <c r="A34" s="34">
        <v>5</v>
      </c>
      <c r="B34" s="35" t="s">
        <v>23</v>
      </c>
      <c r="C34" s="35" t="s">
        <v>24</v>
      </c>
      <c r="D34" s="41"/>
      <c r="E34" s="42"/>
      <c r="F34" s="42"/>
      <c r="G34" s="42"/>
      <c r="H34" s="41">
        <f t="shared" si="1"/>
        <v>0</v>
      </c>
    </row>
    <row r="35" spans="1:8" hidden="1" x14ac:dyDescent="0.2">
      <c r="A35" s="34">
        <v>6</v>
      </c>
      <c r="B35" s="35" t="s">
        <v>33</v>
      </c>
      <c r="C35" s="35" t="s">
        <v>35</v>
      </c>
      <c r="D35" s="41"/>
      <c r="E35" s="42"/>
      <c r="F35" s="42"/>
      <c r="G35" s="42"/>
      <c r="H35" s="41">
        <f t="shared" si="1"/>
        <v>0</v>
      </c>
    </row>
    <row r="36" spans="1:8" hidden="1" x14ac:dyDescent="0.2">
      <c r="A36" s="34">
        <v>7</v>
      </c>
      <c r="B36" s="35" t="s">
        <v>34</v>
      </c>
      <c r="C36" s="35" t="s">
        <v>36</v>
      </c>
      <c r="D36" s="41"/>
      <c r="E36" s="42"/>
      <c r="F36" s="42"/>
      <c r="G36" s="42"/>
      <c r="H36" s="41">
        <f t="shared" si="1"/>
        <v>0</v>
      </c>
    </row>
    <row r="37" spans="1:8" ht="27.95" customHeight="1" x14ac:dyDescent="0.2">
      <c r="A37" s="38"/>
      <c r="B37" s="39" t="s">
        <v>25</v>
      </c>
      <c r="C37" s="40"/>
      <c r="D37" s="41">
        <f>SUM(D32:D36)</f>
        <v>1941.19</v>
      </c>
      <c r="E37" s="42"/>
      <c r="F37" s="42"/>
      <c r="G37" s="42"/>
      <c r="H37" s="41">
        <f>SUM(H32:H36)</f>
        <v>1941.19</v>
      </c>
    </row>
    <row r="38" spans="1:8" x14ac:dyDescent="0.2">
      <c r="A38" s="32" t="s">
        <v>38</v>
      </c>
      <c r="B38" s="33"/>
      <c r="C38" s="33"/>
      <c r="D38" s="33"/>
      <c r="E38" s="33"/>
      <c r="F38" s="33"/>
      <c r="G38" s="33"/>
      <c r="H38" s="33"/>
    </row>
    <row r="39" spans="1:8" ht="38.25" x14ac:dyDescent="0.2">
      <c r="A39" s="34">
        <v>3</v>
      </c>
      <c r="B39" s="35" t="s">
        <v>39</v>
      </c>
      <c r="C39" s="35" t="s">
        <v>40</v>
      </c>
      <c r="D39" s="41"/>
      <c r="E39" s="42"/>
      <c r="F39" s="42"/>
      <c r="G39" s="43">
        <v>7.55</v>
      </c>
      <c r="H39" s="41">
        <f t="shared" ref="H39" si="2">SUM(D39:G39)</f>
        <v>7.55</v>
      </c>
    </row>
    <row r="40" spans="1:8" ht="17.25" customHeight="1" x14ac:dyDescent="0.2">
      <c r="A40" s="38"/>
      <c r="B40" s="39" t="s">
        <v>41</v>
      </c>
      <c r="C40" s="40"/>
      <c r="D40" s="41"/>
      <c r="E40" s="42"/>
      <c r="F40" s="42"/>
      <c r="G40" s="41">
        <f>SUM(G35:G39)</f>
        <v>7.55</v>
      </c>
      <c r="H40" s="41">
        <f>SUM(H39)</f>
        <v>7.55</v>
      </c>
    </row>
    <row r="41" spans="1:8" x14ac:dyDescent="0.2">
      <c r="A41" s="38"/>
      <c r="B41" s="39" t="s">
        <v>42</v>
      </c>
      <c r="C41" s="40"/>
      <c r="D41" s="41">
        <f>D27+D30+D37</f>
        <v>2694.09</v>
      </c>
      <c r="E41" s="41"/>
      <c r="F41" s="41"/>
      <c r="G41" s="41">
        <f>G40</f>
        <v>7.55</v>
      </c>
      <c r="H41" s="41">
        <f>SUM(D41:G41)</f>
        <v>2701.6400000000003</v>
      </c>
    </row>
    <row r="42" spans="1:8" x14ac:dyDescent="0.2">
      <c r="A42" s="32" t="s">
        <v>26</v>
      </c>
      <c r="B42" s="33"/>
      <c r="C42" s="33"/>
      <c r="D42" s="33"/>
      <c r="E42" s="33"/>
      <c r="F42" s="33"/>
      <c r="G42" s="33"/>
      <c r="H42" s="33"/>
    </row>
    <row r="43" spans="1:8" x14ac:dyDescent="0.2">
      <c r="A43" s="34">
        <v>4</v>
      </c>
      <c r="B43" s="35" t="s">
        <v>27</v>
      </c>
      <c r="C43" s="35" t="s">
        <v>28</v>
      </c>
      <c r="D43" s="41">
        <f>D41*0.2</f>
        <v>538.8180000000001</v>
      </c>
      <c r="E43" s="41"/>
      <c r="F43" s="41"/>
      <c r="G43" s="42"/>
      <c r="H43" s="41">
        <f>SUM(D43:G43)</f>
        <v>538.8180000000001</v>
      </c>
    </row>
    <row r="44" spans="1:8" x14ac:dyDescent="0.2">
      <c r="A44" s="38"/>
      <c r="B44" s="39" t="s">
        <v>29</v>
      </c>
      <c r="C44" s="40"/>
      <c r="D44" s="41">
        <f>D43</f>
        <v>538.8180000000001</v>
      </c>
      <c r="E44" s="41"/>
      <c r="F44" s="41"/>
      <c r="G44" s="37"/>
      <c r="H44" s="41">
        <f>SUM(D44:G44)</f>
        <v>538.8180000000001</v>
      </c>
    </row>
    <row r="45" spans="1:8" x14ac:dyDescent="0.2">
      <c r="A45" s="32" t="s">
        <v>30</v>
      </c>
      <c r="B45" s="33"/>
      <c r="C45" s="33"/>
      <c r="D45" s="33"/>
      <c r="E45" s="33"/>
      <c r="F45" s="33"/>
      <c r="G45" s="33"/>
      <c r="H45" s="33"/>
    </row>
    <row r="46" spans="1:8" x14ac:dyDescent="0.2">
      <c r="A46" s="38"/>
      <c r="B46" s="39" t="s">
        <v>31</v>
      </c>
      <c r="C46" s="40"/>
      <c r="D46" s="41">
        <f>D41+D44</f>
        <v>3232.9080000000004</v>
      </c>
      <c r="E46" s="41"/>
      <c r="F46" s="41"/>
      <c r="G46" s="42">
        <f>G41</f>
        <v>7.55</v>
      </c>
      <c r="H46" s="41">
        <f>SUM(D46:G46)</f>
        <v>3240.4580000000005</v>
      </c>
    </row>
    <row r="47" spans="1:8" x14ac:dyDescent="0.2">
      <c r="A47" s="44" t="s">
        <v>32</v>
      </c>
      <c r="B47" s="45"/>
      <c r="C47" s="46"/>
      <c r="D47" s="37"/>
      <c r="E47" s="37"/>
      <c r="F47" s="37"/>
      <c r="G47" s="37"/>
      <c r="H47" s="37"/>
    </row>
    <row r="50" spans="2:4" x14ac:dyDescent="0.2">
      <c r="B50" s="15"/>
      <c r="C50" s="17"/>
      <c r="D50" s="16"/>
    </row>
  </sheetData>
  <mergeCells count="31">
    <mergeCell ref="C2:G2"/>
    <mergeCell ref="A25:H25"/>
    <mergeCell ref="B27:C27"/>
    <mergeCell ref="A20:A23"/>
    <mergeCell ref="B20:B23"/>
    <mergeCell ref="C20:C23"/>
    <mergeCell ref="D20:G20"/>
    <mergeCell ref="H20:H23"/>
    <mergeCell ref="D21:D23"/>
    <mergeCell ref="E21:E23"/>
    <mergeCell ref="F21:F23"/>
    <mergeCell ref="G21:G23"/>
    <mergeCell ref="B7:C7"/>
    <mergeCell ref="B8:C8"/>
    <mergeCell ref="A14:H14"/>
    <mergeCell ref="A15:H16"/>
    <mergeCell ref="B30:C30"/>
    <mergeCell ref="A31:H31"/>
    <mergeCell ref="C9:G9"/>
    <mergeCell ref="A47:C47"/>
    <mergeCell ref="A28:H28"/>
    <mergeCell ref="B37:C37"/>
    <mergeCell ref="B41:C41"/>
    <mergeCell ref="A45:H45"/>
    <mergeCell ref="B46:C46"/>
    <mergeCell ref="A42:H42"/>
    <mergeCell ref="B44:C44"/>
    <mergeCell ref="A38:H38"/>
    <mergeCell ref="B40:C40"/>
    <mergeCell ref="A17:H18"/>
    <mergeCell ref="A19:H19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2020-04-09T02:46:01Z</cp:lastPrinted>
  <dcterms:created xsi:type="dcterms:W3CDTF">2002-03-25T05:35:56Z</dcterms:created>
  <dcterms:modified xsi:type="dcterms:W3CDTF">2021-09-13T02:41:19Z</dcterms:modified>
</cp:coreProperties>
</file>